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-Внес изм. - Арматура линейная (УТОиРОЭХ)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Лист1!$A$5:$J$5</definedName>
  </definedNames>
  <calcPr calcId="162913" refMode="R1C1"/>
</workbook>
</file>

<file path=xl/calcChain.xml><?xml version="1.0" encoding="utf-8"?>
<calcChain xmlns="http://schemas.openxmlformats.org/spreadsheetml/2006/main">
  <c r="J14" i="1" l="1"/>
  <c r="J15" i="1"/>
  <c r="J13" i="1"/>
  <c r="J26" i="1"/>
  <c r="J25" i="1"/>
  <c r="J24" i="1"/>
  <c r="J23" i="1"/>
  <c r="J22" i="1"/>
  <c r="J21" i="1"/>
  <c r="J20" i="1"/>
  <c r="J19" i="1"/>
  <c r="J18" i="1"/>
  <c r="J17" i="1"/>
  <c r="J16" i="1"/>
  <c r="J12" i="1"/>
  <c r="J11" i="1"/>
  <c r="J10" i="1"/>
  <c r="J9" i="1"/>
  <c r="J8" i="1"/>
  <c r="J7" i="1"/>
  <c r="J6" i="1"/>
  <c r="J27" i="1" l="1"/>
</calcChain>
</file>

<file path=xl/sharedStrings.xml><?xml version="1.0" encoding="utf-8"?>
<sst xmlns="http://schemas.openxmlformats.org/spreadsheetml/2006/main" count="101" uniqueCount="40">
  <si>
    <t xml:space="preserve">Приложение № 1 к
техническому заданию
</t>
  </si>
  <si>
    <t>Перечень и объем поставки арматуры линейной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</si>
  <si>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</si>
  <si>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</si>
  <si>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</si>
  <si>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</si>
  <si>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</si>
  <si>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</si>
  <si>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</si>
  <si>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</si>
  <si>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</si>
  <si>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 без НДС</t>
  </si>
  <si>
    <t>Вязка спиральная ПВС 35/50-10</t>
  </si>
  <si>
    <t>27.90.40.190</t>
  </si>
  <si>
    <t>Ограничение</t>
  </si>
  <si>
    <t>шт</t>
  </si>
  <si>
    <t>Вязка спиральная ПВС 35/50-20-02</t>
  </si>
  <si>
    <t>Гаситель вибрации ГВ-3222-02М</t>
  </si>
  <si>
    <t>Гаситель вибрации ГВ-3323-02М</t>
  </si>
  <si>
    <t>Гаситель вибрации ГВ-4533-02М</t>
  </si>
  <si>
    <t>Гаситель вибрации ГВ-5534-02М</t>
  </si>
  <si>
    <t>Зажим натяжной болтовой НБ-2-6</t>
  </si>
  <si>
    <t>Зажим плашечный ПА-2-2а</t>
  </si>
  <si>
    <t>Зажим плашечный ПС-2-1</t>
  </si>
  <si>
    <t>Зажим соединительный СОАС-35-3</t>
  </si>
  <si>
    <t>Звено промежуточное ПРТ-7-1</t>
  </si>
  <si>
    <t>Звено промежуточное ПТР-7-1</t>
  </si>
  <si>
    <t>Колпачок К-7</t>
  </si>
  <si>
    <t>Колпачок К-9</t>
  </si>
  <si>
    <t>Серьга СР-7-16</t>
  </si>
  <si>
    <t>Серьга СРС-7-16</t>
  </si>
  <si>
    <t>Скоба СК-7-1А</t>
  </si>
  <si>
    <t>Ушко У1-7-16</t>
  </si>
  <si>
    <t>Итоговая планируемая (предельная) цена закупки</t>
  </si>
  <si>
    <t>Зажим соединительный СОАС-50-3</t>
  </si>
  <si>
    <t>Зажим соединительный СОАС-70-3</t>
  </si>
  <si>
    <t>10</t>
  </si>
  <si>
    <t>20</t>
  </si>
  <si>
    <t>3424900006</t>
  </si>
  <si>
    <t>Зажим соединительный СОАС-95-3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</si>
</sst>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"/>
    <numFmt numFmtId="165" formatCode="#,##0.00_р_."/>
  </numFmts>
  <fonts count="4" x14ac:knownFonts="1">
    <font>
      <sz val="10"/>
      <color theme="1"/>
      <name val="Arial Cyr"/>
    </font>
    <font>
      <sz val="10"/>
      <name val="Arial"/>
    </font>
    <font>
      <sz val="12"/>
      <name val="Times New Roman"/>
    </font>
    <font>
      <b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" fontId="3" fillId="0" borderId="2" xfId="0" applyNumberFormat="1" applyFont="1" applyBorder="1" applyAlignment="1">
      <alignment horizontal="left"/>
    </xf>
    <xf numFmtId="1" fontId="3" fillId="0" borderId="3" xfId="0" applyNumberFormat="1" applyFont="1" applyBorder="1" applyAlignment="1">
      <alignment horizontal="left"/>
    </xf>
    <xf numFmtId="1" fontId="3" fillId="0" borderId="4" xfId="0" applyNumberFormat="1" applyFont="1" applyBorder="1" applyAlignment="1">
      <alignment horizontal="left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7"/>
  <sheetViews>
    <sheetView tabSelected="1" workbookViewId="0">
      <selection activeCell="N14" sqref="N14"/>
    </sheetView>
  </sheetViews>
  <sheetFormatPr defaultColWidth="9.140625" defaultRowHeight="13.35" customHeight="1" x14ac:dyDescent="0.25"/>
  <cols>
    <col min="1" max="1" width="4.7109375" style="1" customWidth="1"/>
    <col min="2" max="2" width="15" style="1" customWidth="1"/>
    <col min="3" max="3" width="38.140625" style="1" customWidth="1"/>
    <col min="4" max="4" width="15.28515625" style="2" bestFit="1" customWidth="1"/>
    <col min="5" max="5" width="25.7109375" style="1" customWidth="1"/>
    <col min="6" max="6" width="44" style="1" customWidth="1"/>
    <col min="7" max="7" width="7.5703125" style="3" customWidth="1"/>
    <col min="8" max="8" width="8.28515625" style="3" customWidth="1"/>
    <col min="9" max="9" width="12.42578125" style="3" customWidth="1"/>
    <col min="10" max="10" width="16.28515625" style="4" customWidth="1"/>
    <col min="11" max="11" width="13.140625" style="1" bestFit="1" customWidth="1"/>
    <col min="12" max="12" width="14.28515625" style="1" customWidth="1"/>
    <col min="13" max="13" width="19.28515625" style="1" customWidth="1"/>
    <col min="14" max="16384" width="9.140625" style="1"/>
  </cols>
  <sheetData>
    <row r="2" spans="1:13" ht="43.5" customHeight="1" x14ac:dyDescent="0.25">
      <c r="H2" s="18" t="s">
        <v>0</v>
      </c>
      <c r="I2" s="18"/>
      <c r="J2" s="18"/>
    </row>
    <row r="3" spans="1:13" ht="25.5" customHeight="1" x14ac:dyDescent="0.25">
      <c r="B3" s="19" t="s">
        <v>1</v>
      </c>
      <c r="C3" s="19"/>
      <c r="D3" s="19"/>
      <c r="E3" s="19"/>
      <c r="F3" s="19"/>
      <c r="G3" s="19"/>
      <c r="H3" s="19"/>
      <c r="I3" s="19"/>
      <c r="J3" s="19"/>
    </row>
    <row r="5" spans="1:13" s="5" customFormat="1" ht="63" x14ac:dyDescent="0.25">
      <c r="A5" s="6" t="s">
        <v>2</v>
      </c>
      <c r="B5" s="7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8" t="s">
        <v>11</v>
      </c>
    </row>
    <row r="6" spans="1:13" s="5" customFormat="1" ht="15.75" x14ac:dyDescent="0.2">
      <c r="A6" s="6">
        <v>1</v>
      </c>
      <c r="B6" s="7">
        <v>3449912379</v>
      </c>
      <c r="C6" s="9" t="s">
        <v>12</v>
      </c>
      <c r="D6" s="6" t="s">
        <v>13</v>
      </c>
      <c r="E6" s="6" t="s">
        <v>14</v>
      </c>
      <c r="F6" s="9"/>
      <c r="G6" s="10" t="s">
        <v>15</v>
      </c>
      <c r="H6" s="11">
        <v>3</v>
      </c>
      <c r="I6" s="12">
        <v>101.57</v>
      </c>
      <c r="J6" s="13">
        <f t="shared" ref="J6:J9" si="0">I6*H6</f>
        <v>304.70999999999998</v>
      </c>
    </row>
    <row r="7" spans="1:13" s="5" customFormat="1" ht="15.75" x14ac:dyDescent="0.2">
      <c r="A7" s="6">
        <v>2</v>
      </c>
      <c r="B7" s="7">
        <v>3449911887</v>
      </c>
      <c r="C7" s="9" t="s">
        <v>16</v>
      </c>
      <c r="D7" s="6" t="s">
        <v>13</v>
      </c>
      <c r="E7" s="6" t="s">
        <v>14</v>
      </c>
      <c r="F7" s="9"/>
      <c r="G7" s="10" t="s">
        <v>15</v>
      </c>
      <c r="H7" s="11">
        <v>365</v>
      </c>
      <c r="I7" s="12">
        <v>162.09</v>
      </c>
      <c r="J7" s="13">
        <f t="shared" si="0"/>
        <v>59162.85</v>
      </c>
    </row>
    <row r="8" spans="1:13" s="5" customFormat="1" ht="15.75" x14ac:dyDescent="0.2">
      <c r="A8" s="6">
        <v>3</v>
      </c>
      <c r="B8" s="7">
        <v>1000000033</v>
      </c>
      <c r="C8" s="9" t="s">
        <v>17</v>
      </c>
      <c r="D8" s="6" t="s">
        <v>13</v>
      </c>
      <c r="E8" s="6" t="s">
        <v>14</v>
      </c>
      <c r="F8" s="9"/>
      <c r="G8" s="10" t="s">
        <v>15</v>
      </c>
      <c r="H8" s="11">
        <v>22</v>
      </c>
      <c r="I8" s="12">
        <v>953.43</v>
      </c>
      <c r="J8" s="13">
        <f t="shared" si="0"/>
        <v>20975.46</v>
      </c>
    </row>
    <row r="9" spans="1:13" s="5" customFormat="1" ht="15.75" x14ac:dyDescent="0.2">
      <c r="A9" s="6">
        <v>4</v>
      </c>
      <c r="B9" s="7">
        <v>3449912993</v>
      </c>
      <c r="C9" s="9" t="s">
        <v>18</v>
      </c>
      <c r="D9" s="6" t="s">
        <v>13</v>
      </c>
      <c r="E9" s="6" t="s">
        <v>14</v>
      </c>
      <c r="F9" s="9"/>
      <c r="G9" s="10" t="s">
        <v>15</v>
      </c>
      <c r="H9" s="11">
        <v>2</v>
      </c>
      <c r="I9" s="12">
        <v>1071.56</v>
      </c>
      <c r="J9" s="13">
        <f t="shared" si="0"/>
        <v>2143.12</v>
      </c>
    </row>
    <row r="10" spans="1:13" s="5" customFormat="1" ht="15.75" x14ac:dyDescent="0.2">
      <c r="A10" s="6">
        <v>5</v>
      </c>
      <c r="B10" s="7">
        <v>1000000036</v>
      </c>
      <c r="C10" s="9" t="s">
        <v>19</v>
      </c>
      <c r="D10" s="6" t="s">
        <v>13</v>
      </c>
      <c r="E10" s="6" t="s">
        <v>14</v>
      </c>
      <c r="F10" s="9"/>
      <c r="G10" s="10" t="s">
        <v>15</v>
      </c>
      <c r="H10" s="11">
        <v>138</v>
      </c>
      <c r="I10" s="12">
        <v>1404.13</v>
      </c>
      <c r="J10" s="13">
        <f t="shared" ref="J10:J26" si="1">I10*H10</f>
        <v>193769.94</v>
      </c>
    </row>
    <row r="11" spans="1:13" s="5" customFormat="1" ht="15.75" x14ac:dyDescent="0.2">
      <c r="A11" s="6">
        <v>6</v>
      </c>
      <c r="B11" s="7">
        <v>1000014642</v>
      </c>
      <c r="C11" s="9" t="s">
        <v>20</v>
      </c>
      <c r="D11" s="6" t="s">
        <v>13</v>
      </c>
      <c r="E11" s="6" t="s">
        <v>14</v>
      </c>
      <c r="F11" s="9"/>
      <c r="G11" s="10" t="s">
        <v>15</v>
      </c>
      <c r="H11" s="11">
        <v>2</v>
      </c>
      <c r="I11" s="12">
        <v>3993</v>
      </c>
      <c r="J11" s="13">
        <f t="shared" si="1"/>
        <v>7986</v>
      </c>
    </row>
    <row r="12" spans="1:13" s="5" customFormat="1" ht="15.75" x14ac:dyDescent="0.2">
      <c r="A12" s="6">
        <v>7</v>
      </c>
      <c r="B12" s="7">
        <v>3449911949</v>
      </c>
      <c r="C12" s="9" t="s">
        <v>21</v>
      </c>
      <c r="D12" s="6" t="s">
        <v>13</v>
      </c>
      <c r="E12" s="6" t="s">
        <v>14</v>
      </c>
      <c r="F12" s="9"/>
      <c r="G12" s="10" t="s">
        <v>15</v>
      </c>
      <c r="H12" s="11">
        <v>4</v>
      </c>
      <c r="I12" s="12">
        <v>932.78</v>
      </c>
      <c r="J12" s="13">
        <f t="shared" si="1"/>
        <v>3731.12</v>
      </c>
      <c r="M12" s="16"/>
    </row>
    <row r="13" spans="1:13" s="5" customFormat="1" ht="15.75" x14ac:dyDescent="0.2">
      <c r="A13" s="6">
        <v>8</v>
      </c>
      <c r="B13" s="7">
        <v>3449911959</v>
      </c>
      <c r="C13" s="17" t="s">
        <v>34</v>
      </c>
      <c r="D13" s="6" t="s">
        <v>13</v>
      </c>
      <c r="E13" s="6" t="s">
        <v>14</v>
      </c>
      <c r="F13" s="9"/>
      <c r="G13" s="10" t="s">
        <v>15</v>
      </c>
      <c r="H13" s="11" t="s">
        <v>36</v>
      </c>
      <c r="I13" s="12">
        <v>192.37</v>
      </c>
      <c r="J13" s="13">
        <f>I13*H13</f>
        <v>1923.7</v>
      </c>
      <c r="M13" s="16"/>
    </row>
    <row r="14" spans="1:13" s="5" customFormat="1" ht="15.75" x14ac:dyDescent="0.2">
      <c r="A14" s="6">
        <v>9</v>
      </c>
      <c r="B14" s="7">
        <v>3449910201</v>
      </c>
      <c r="C14" s="17" t="s">
        <v>35</v>
      </c>
      <c r="D14" s="6" t="s">
        <v>13</v>
      </c>
      <c r="E14" s="6" t="s">
        <v>14</v>
      </c>
      <c r="F14" s="9"/>
      <c r="G14" s="10" t="s">
        <v>15</v>
      </c>
      <c r="H14" s="11" t="s">
        <v>37</v>
      </c>
      <c r="I14" s="12">
        <v>269.95</v>
      </c>
      <c r="J14" s="13">
        <f t="shared" ref="J14:J15" si="2">I14*H14</f>
        <v>5399</v>
      </c>
      <c r="M14" s="16"/>
    </row>
    <row r="15" spans="1:13" s="5" customFormat="1" ht="15.75" x14ac:dyDescent="0.2">
      <c r="A15" s="6">
        <v>10</v>
      </c>
      <c r="B15" s="7" t="s">
        <v>38</v>
      </c>
      <c r="C15" s="17" t="s">
        <v>39</v>
      </c>
      <c r="D15" s="6" t="s">
        <v>13</v>
      </c>
      <c r="E15" s="6" t="s">
        <v>14</v>
      </c>
      <c r="F15" s="9"/>
      <c r="G15" s="10" t="s">
        <v>15</v>
      </c>
      <c r="H15" s="11" t="s">
        <v>36</v>
      </c>
      <c r="I15" s="12">
        <v>502.63</v>
      </c>
      <c r="J15" s="13">
        <f t="shared" si="2"/>
        <v>5026.3</v>
      </c>
      <c r="M15" s="16"/>
    </row>
    <row r="16" spans="1:13" s="5" customFormat="1" ht="15.75" x14ac:dyDescent="0.2">
      <c r="A16" s="6">
        <v>11</v>
      </c>
      <c r="B16" s="7">
        <v>3449660009</v>
      </c>
      <c r="C16" s="9" t="s">
        <v>22</v>
      </c>
      <c r="D16" s="6" t="s">
        <v>13</v>
      </c>
      <c r="E16" s="6" t="s">
        <v>14</v>
      </c>
      <c r="F16" s="9"/>
      <c r="G16" s="10" t="s">
        <v>15</v>
      </c>
      <c r="H16" s="11">
        <v>27</v>
      </c>
      <c r="I16" s="12">
        <v>80.66</v>
      </c>
      <c r="J16" s="13">
        <f t="shared" si="1"/>
        <v>2177.8199999999997</v>
      </c>
    </row>
    <row r="17" spans="1:10" s="5" customFormat="1" ht="15.75" x14ac:dyDescent="0.2">
      <c r="A17" s="6">
        <v>12</v>
      </c>
      <c r="B17" s="7">
        <v>3449911994</v>
      </c>
      <c r="C17" s="9" t="s">
        <v>23</v>
      </c>
      <c r="D17" s="6" t="s">
        <v>13</v>
      </c>
      <c r="E17" s="6" t="s">
        <v>14</v>
      </c>
      <c r="F17" s="9"/>
      <c r="G17" s="10" t="s">
        <v>15</v>
      </c>
      <c r="H17" s="11">
        <v>2</v>
      </c>
      <c r="I17" s="12">
        <v>104.5</v>
      </c>
      <c r="J17" s="13">
        <f t="shared" si="1"/>
        <v>209</v>
      </c>
    </row>
    <row r="18" spans="1:10" s="5" customFormat="1" ht="15.75" x14ac:dyDescent="0.2">
      <c r="A18" s="6">
        <v>13</v>
      </c>
      <c r="B18" s="7">
        <v>3449911957</v>
      </c>
      <c r="C18" s="9" t="s">
        <v>24</v>
      </c>
      <c r="D18" s="6" t="s">
        <v>13</v>
      </c>
      <c r="E18" s="6" t="s">
        <v>14</v>
      </c>
      <c r="F18" s="9"/>
      <c r="G18" s="10" t="s">
        <v>15</v>
      </c>
      <c r="H18" s="11">
        <v>6</v>
      </c>
      <c r="I18" s="12">
        <v>136.34</v>
      </c>
      <c r="J18" s="13">
        <f t="shared" si="1"/>
        <v>818.04</v>
      </c>
    </row>
    <row r="19" spans="1:10" s="5" customFormat="1" ht="15.75" x14ac:dyDescent="0.2">
      <c r="A19" s="6">
        <v>14</v>
      </c>
      <c r="B19" s="7">
        <v>3449911965</v>
      </c>
      <c r="C19" s="9" t="s">
        <v>25</v>
      </c>
      <c r="D19" s="6" t="s">
        <v>13</v>
      </c>
      <c r="E19" s="6" t="s">
        <v>14</v>
      </c>
      <c r="F19" s="9"/>
      <c r="G19" s="6" t="s">
        <v>15</v>
      </c>
      <c r="H19" s="11">
        <v>30</v>
      </c>
      <c r="I19" s="12">
        <v>223.36</v>
      </c>
      <c r="J19" s="13">
        <f t="shared" si="1"/>
        <v>6700.8</v>
      </c>
    </row>
    <row r="20" spans="1:10" s="5" customFormat="1" ht="15.75" x14ac:dyDescent="0.2">
      <c r="A20" s="6">
        <v>15</v>
      </c>
      <c r="B20" s="7">
        <v>3449951884</v>
      </c>
      <c r="C20" s="9" t="s">
        <v>26</v>
      </c>
      <c r="D20" s="6" t="s">
        <v>13</v>
      </c>
      <c r="E20" s="6" t="s">
        <v>14</v>
      </c>
      <c r="F20" s="9"/>
      <c r="G20" s="6" t="s">
        <v>15</v>
      </c>
      <c r="H20" s="11">
        <v>636</v>
      </c>
      <c r="I20" s="12">
        <v>1556.42</v>
      </c>
      <c r="J20" s="13">
        <f t="shared" si="1"/>
        <v>989883.12</v>
      </c>
    </row>
    <row r="21" spans="1:10" s="5" customFormat="1" ht="15.75" x14ac:dyDescent="0.2">
      <c r="A21" s="6">
        <v>16</v>
      </c>
      <c r="B21" s="7">
        <v>3449911966</v>
      </c>
      <c r="C21" s="9" t="s">
        <v>27</v>
      </c>
      <c r="D21" s="6" t="s">
        <v>13</v>
      </c>
      <c r="E21" s="6" t="s">
        <v>14</v>
      </c>
      <c r="F21" s="9"/>
      <c r="G21" s="10" t="s">
        <v>15</v>
      </c>
      <c r="H21" s="11">
        <v>1245</v>
      </c>
      <c r="I21" s="12">
        <v>9.41</v>
      </c>
      <c r="J21" s="13">
        <f t="shared" si="1"/>
        <v>11715.45</v>
      </c>
    </row>
    <row r="22" spans="1:10" s="5" customFormat="1" ht="15.75" x14ac:dyDescent="0.2">
      <c r="A22" s="6">
        <v>17</v>
      </c>
      <c r="B22" s="7">
        <v>3449911997</v>
      </c>
      <c r="C22" s="9" t="s">
        <v>28</v>
      </c>
      <c r="D22" s="6" t="s">
        <v>13</v>
      </c>
      <c r="E22" s="6" t="s">
        <v>14</v>
      </c>
      <c r="F22" s="9"/>
      <c r="G22" s="10" t="s">
        <v>15</v>
      </c>
      <c r="H22" s="11">
        <v>220</v>
      </c>
      <c r="I22" s="12">
        <v>10.34</v>
      </c>
      <c r="J22" s="13">
        <f t="shared" si="1"/>
        <v>2274.8000000000002</v>
      </c>
    </row>
    <row r="23" spans="1:10" s="5" customFormat="1" ht="15.75" x14ac:dyDescent="0.2">
      <c r="A23" s="6">
        <v>18</v>
      </c>
      <c r="B23" s="7">
        <v>3449911970</v>
      </c>
      <c r="C23" s="9" t="s">
        <v>29</v>
      </c>
      <c r="D23" s="6" t="s">
        <v>13</v>
      </c>
      <c r="E23" s="6" t="s">
        <v>14</v>
      </c>
      <c r="F23" s="9"/>
      <c r="G23" s="10" t="s">
        <v>15</v>
      </c>
      <c r="H23" s="11">
        <v>40</v>
      </c>
      <c r="I23" s="12">
        <v>140.72999999999999</v>
      </c>
      <c r="J23" s="13">
        <f t="shared" si="1"/>
        <v>5629.2</v>
      </c>
    </row>
    <row r="24" spans="1:10" s="5" customFormat="1" ht="15.75" x14ac:dyDescent="0.2">
      <c r="A24" s="6">
        <v>19</v>
      </c>
      <c r="B24" s="7">
        <v>3449911971</v>
      </c>
      <c r="C24" s="9" t="s">
        <v>30</v>
      </c>
      <c r="D24" s="6" t="s">
        <v>13</v>
      </c>
      <c r="E24" s="6" t="s">
        <v>14</v>
      </c>
      <c r="F24" s="9"/>
      <c r="G24" s="10" t="s">
        <v>15</v>
      </c>
      <c r="H24" s="11">
        <v>24</v>
      </c>
      <c r="I24" s="12">
        <v>152.38</v>
      </c>
      <c r="J24" s="13">
        <f t="shared" si="1"/>
        <v>3657.12</v>
      </c>
    </row>
    <row r="25" spans="1:10" s="5" customFormat="1" ht="15.75" x14ac:dyDescent="0.2">
      <c r="A25" s="6">
        <v>20</v>
      </c>
      <c r="B25" s="7">
        <v>3449910431</v>
      </c>
      <c r="C25" s="9" t="s">
        <v>31</v>
      </c>
      <c r="D25" s="6" t="s">
        <v>13</v>
      </c>
      <c r="E25" s="6" t="s">
        <v>14</v>
      </c>
      <c r="F25" s="9"/>
      <c r="G25" s="6" t="s">
        <v>15</v>
      </c>
      <c r="H25" s="11">
        <v>40</v>
      </c>
      <c r="I25" s="12">
        <v>211.28</v>
      </c>
      <c r="J25" s="13">
        <f t="shared" si="1"/>
        <v>8451.2000000000007</v>
      </c>
    </row>
    <row r="26" spans="1:10" s="5" customFormat="1" ht="15.75" x14ac:dyDescent="0.2">
      <c r="A26" s="6">
        <v>21</v>
      </c>
      <c r="B26" s="7">
        <v>3449911980</v>
      </c>
      <c r="C26" s="9" t="s">
        <v>32</v>
      </c>
      <c r="D26" s="6" t="s">
        <v>13</v>
      </c>
      <c r="E26" s="6" t="s">
        <v>14</v>
      </c>
      <c r="F26" s="9"/>
      <c r="G26" s="6" t="s">
        <v>15</v>
      </c>
      <c r="H26" s="11">
        <v>802</v>
      </c>
      <c r="I26" s="12">
        <v>270.86</v>
      </c>
      <c r="J26" s="13">
        <f t="shared" si="1"/>
        <v>217229.72</v>
      </c>
    </row>
    <row r="27" spans="1:10" ht="13.35" customHeight="1" x14ac:dyDescent="0.25">
      <c r="A27" s="20" t="s">
        <v>33</v>
      </c>
      <c r="B27" s="21"/>
      <c r="C27" s="21"/>
      <c r="D27" s="21"/>
      <c r="E27" s="21"/>
      <c r="F27" s="21"/>
      <c r="G27" s="21"/>
      <c r="H27" s="22"/>
      <c r="I27" s="14"/>
      <c r="J27" s="15">
        <f>SUM(J6:J26)</f>
        <v>1549168.47</v>
      </c>
    </row>
  </sheetData>
  <autoFilter ref="A5:J5"/>
  <mergeCells count="3">
    <mergeCell ref="H2:J2"/>
    <mergeCell ref="B3:J3"/>
    <mergeCell ref="A27:H27"/>
  </mergeCells>
  <pageMargins left="0.7" right="0.7" top="0.75" bottom="0.75" header="0.3" footer="0.3"/>
  <pageSetup paperSize="9" scale="63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2</cp:revision>
  <dcterms:created xsi:type="dcterms:W3CDTF">2009-04-30T09:11:23Z</dcterms:created>
  <dcterms:modified xsi:type="dcterms:W3CDTF">2025-10-02T04:48:18Z</dcterms:modified>
</cp:coreProperties>
</file>